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馬淵川\99馬淵川県単\R7~馬淵川三戸沖中\★実施設計書\R08繰委第6031号設計\01_当初\06_縦覧資料\"/>
    </mc:Choice>
  </mc:AlternateContent>
  <xr:revisionPtr revIDLastSave="0" documentId="13_ncr:1_{3BBECF05-5029-477C-A334-6511253E78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1" l="1"/>
  <c r="G59" i="1"/>
  <c r="G56" i="1" s="1"/>
  <c r="G53" i="1" s="1"/>
  <c r="G44" i="1"/>
  <c r="G41" i="1" s="1"/>
  <c r="G38" i="1" s="1"/>
  <c r="G32" i="1"/>
  <c r="G26" i="1"/>
  <c r="G23" i="1" s="1"/>
  <c r="G20" i="1" s="1"/>
  <c r="G71" i="1" l="1"/>
  <c r="G80" i="1" s="1"/>
  <c r="G83" i="1" s="1"/>
</calcChain>
</file>

<file path=xl/sharedStrings.xml><?xml version="1.0" encoding="utf-8"?>
<sst xmlns="http://schemas.openxmlformats.org/spreadsheetml/2006/main" count="141" uniqueCount="53">
  <si>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</si>
  <si>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</si>
  <si>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</si>
  <si>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</si>
  <si>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</si>
  <si>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</si>
  <si>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</si>
  <si>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</si>
  <si>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繰委　第6031号</t>
  </si>
  <si>
    <t>　業務名</t>
  </si>
  <si>
    <t>馬淵川（沖中工区）河川維持設計業務委託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</si>
  <si>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</si>
  <si>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</si>
  <si>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</si>
  <si>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</si>
  <si>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</si>
  <si>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</si>
  <si>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</si>
  <si>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</si>
  <si>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</si>
  <si>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</si>
  <si>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</si>
  <si>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</si>
  <si>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河川構造物設計</t>
  </si>
  <si>
    <t/>
  </si>
  <si>
    <t>式</t>
  </si>
  <si>
    <t>護岸設計</t>
  </si>
  <si>
    <t>護岸予備設計</t>
  </si>
  <si>
    <t>片岸 設計延長L=40m</t>
  </si>
  <si>
    <t xml:space="preserve">護岸詳細設計 </t>
  </si>
  <si>
    <t>共通</t>
  </si>
  <si>
    <t>共通(設計業務)</t>
  </si>
  <si>
    <t>打合せ等</t>
  </si>
  <si>
    <t>打合せ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</si>
  <si>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</si>
  <si>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</si>
  <si>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</si>
  <si>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</si>
  <si>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</si>
  <si>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</si>
  <si>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</si>
  <si>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</si>
  <si>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</si>
  <si>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</si>
  <si>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</si>
  <si>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</si>
  <si>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</si>
  <si>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</si>
  <si>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</si>
  <si>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</si>
  <si>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</si>
  <si>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</si>
  <si>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2">
      <t>デンシ</t>
    </rPh>
    <rPh sb="2" eb="5">
      <t>ケイサンキ</t>
    </rPh>
    <rPh sb="5" eb="7">
      <t>シヨウ</t>
    </rPh>
    <rPh sb="7" eb="8">
      <t>リョウ</t>
    </rPh>
    <rPh sb="8" eb="9">
      <t>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</si>
</sst>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8"/>
  <sheetViews>
    <sheetView tabSelected="1" workbookViewId="0">
      <selection activeCell="H69" sqref="H69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G26+G32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28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28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 t="s">
        <v>30</v>
      </c>
      <c r="B38" s="10"/>
      <c r="C38" s="10"/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 t="s">
        <v>31</v>
      </c>
      <c r="C41" s="10"/>
      <c r="D41" s="11"/>
      <c r="E41" s="15"/>
      <c r="F41" s="17"/>
      <c r="G41" s="42">
        <f>G44</f>
        <v>0</v>
      </c>
      <c r="H41" s="8" t="s">
        <v>24</v>
      </c>
      <c r="J41" s="20">
        <v>8</v>
      </c>
      <c r="K41" s="20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 t="s">
        <v>32</v>
      </c>
      <c r="D44" s="11"/>
      <c r="E44" s="15"/>
      <c r="F44" s="17"/>
      <c r="G44" s="42">
        <f>G47+G50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33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34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35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3"/>
      <c r="H52" s="19"/>
      <c r="J52" s="20"/>
      <c r="K52" s="20"/>
    </row>
    <row r="53" spans="1:11" ht="15" customHeight="1" x14ac:dyDescent="0.15">
      <c r="A53" s="9" t="s">
        <v>36</v>
      </c>
      <c r="B53" s="10"/>
      <c r="C53" s="10"/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1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 t="s">
        <v>36</v>
      </c>
      <c r="C56" s="10"/>
      <c r="D56" s="11"/>
      <c r="E56" s="15"/>
      <c r="F56" s="17"/>
      <c r="G56" s="42">
        <f>G59+G65</f>
        <v>0</v>
      </c>
      <c r="H56" s="8" t="s">
        <v>24</v>
      </c>
      <c r="J56" s="20">
        <v>13</v>
      </c>
      <c r="K56" s="20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 t="s">
        <v>37</v>
      </c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38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 t="s">
        <v>39</v>
      </c>
      <c r="D65" s="11"/>
      <c r="E65" s="15"/>
      <c r="F65" s="17"/>
      <c r="G65" s="42">
        <f>G68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40</v>
      </c>
      <c r="E68" s="15"/>
      <c r="F68" s="17"/>
      <c r="G68" s="43"/>
      <c r="H68" s="8" t="s">
        <v>52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41</v>
      </c>
      <c r="B71" s="10"/>
      <c r="C71" s="10"/>
      <c r="D71" s="11"/>
      <c r="E71" s="15"/>
      <c r="F71" s="17"/>
      <c r="G71" s="42">
        <f>G17+G20+G38+G53</f>
        <v>0</v>
      </c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 t="s">
        <v>42</v>
      </c>
      <c r="B74" s="10"/>
      <c r="C74" s="10"/>
      <c r="D74" s="11"/>
      <c r="E74" s="15"/>
      <c r="F74" s="17"/>
      <c r="G74" s="43"/>
      <c r="H74" s="8" t="s">
        <v>24</v>
      </c>
      <c r="J74" s="20">
        <v>19</v>
      </c>
      <c r="K74" s="20"/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 t="s">
        <v>43</v>
      </c>
      <c r="B77" s="10"/>
      <c r="C77" s="10"/>
      <c r="D77" s="11"/>
      <c r="E77" s="15"/>
      <c r="F77" s="17"/>
      <c r="G77" s="43"/>
      <c r="H77" s="8" t="s">
        <v>24</v>
      </c>
      <c r="J77" s="20">
        <v>20</v>
      </c>
      <c r="K77" s="20"/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3"/>
      <c r="H79" s="19"/>
      <c r="J79" s="20"/>
      <c r="K79" s="20"/>
    </row>
    <row r="80" spans="1:11" ht="15" customHeight="1" x14ac:dyDescent="0.15">
      <c r="A80" s="9" t="s">
        <v>44</v>
      </c>
      <c r="B80" s="10"/>
      <c r="C80" s="10"/>
      <c r="D80" s="11"/>
      <c r="E80" s="15"/>
      <c r="F80" s="17"/>
      <c r="G80" s="42">
        <f>G71+G74+G77</f>
        <v>0</v>
      </c>
      <c r="H80" s="8" t="s">
        <v>24</v>
      </c>
      <c r="J80" s="20">
        <v>21</v>
      </c>
      <c r="K80" s="20">
        <v>30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21" t="s">
        <v>45</v>
      </c>
      <c r="B83" s="22"/>
      <c r="C83" s="22"/>
      <c r="D83" s="23"/>
      <c r="E83" s="27"/>
      <c r="F83" s="29"/>
      <c r="G83" s="44">
        <f>G80</f>
        <v>0</v>
      </c>
      <c r="H83" s="31" t="s">
        <v>24</v>
      </c>
      <c r="J83" s="20">
        <v>22</v>
      </c>
      <c r="K83" s="20">
        <v>30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</row>
    <row r="85" spans="1:11" ht="15" customHeight="1" x14ac:dyDescent="0.15">
      <c r="A85" s="24"/>
      <c r="B85" s="25"/>
      <c r="C85" s="25"/>
      <c r="D85" s="26"/>
      <c r="E85" s="28" t="s">
        <v>25</v>
      </c>
      <c r="F85" s="30">
        <v>1</v>
      </c>
      <c r="G85" s="44"/>
      <c r="H85" s="32"/>
    </row>
    <row r="86" spans="1:11" x14ac:dyDescent="0.15">
      <c r="A86" s="33" t="s">
        <v>46</v>
      </c>
      <c r="B86" s="34" t="s">
        <v>47</v>
      </c>
      <c r="J86" s="20">
        <v>99999</v>
      </c>
    </row>
    <row r="87" spans="1:11" x14ac:dyDescent="0.15">
      <c r="A87" s="33" t="s">
        <v>48</v>
      </c>
      <c r="B87" s="34" t="s">
        <v>49</v>
      </c>
    </row>
    <row r="88" spans="1:11" x14ac:dyDescent="0.15">
      <c r="A88" s="33" t="s">
        <v>50</v>
      </c>
      <c r="B88" s="34" t="s">
        <v>51</v>
      </c>
    </row>
  </sheetData>
  <sheetProtection algorithmName="SHA-512" hashValue="I18XufTZcMsJ8yB1sWVNYmFMwK5JcVooUrHp3kr2gpShLbcCLfSJ0ZaZSa/Vzdd8h4pPdEj+WHLKMblKlh4amg==" saltValue="sQp4PEZuNRzE3dUHAynaaw==" spinCount="100000" sheet="1" objects="1" scenarios="1"/>
  <mergeCells count="32">
    <mergeCell ref="G83:G85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　将之進</cp:lastModifiedBy>
  <dcterms:created xsi:type="dcterms:W3CDTF">2026-05-28T01:30:58Z</dcterms:created>
  <dcterms:modified xsi:type="dcterms:W3CDTF">2026-05-28T01:32:36Z</dcterms:modified>
</cp:coreProperties>
</file>